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1" i="1"/>
  <c r="C20" l="1"/>
  <c r="C19"/>
  <c r="C18"/>
  <c r="C17"/>
  <c r="C40"/>
  <c r="C33" l="1"/>
  <c r="C39"/>
  <c r="C37"/>
  <c r="C31"/>
  <c r="C29"/>
  <c r="C28" s="1"/>
  <c r="C26"/>
  <c r="C24"/>
  <c r="C15"/>
  <c r="C12"/>
  <c r="C10"/>
  <c r="C9" l="1"/>
  <c r="C23"/>
  <c r="C22" s="1"/>
  <c r="C36"/>
  <c r="C21" l="1"/>
  <c r="C8" s="1"/>
</calcChain>
</file>

<file path=xl/sharedStrings.xml><?xml version="1.0" encoding="utf-8"?>
<sst xmlns="http://schemas.openxmlformats.org/spreadsheetml/2006/main" count="74" uniqueCount="74">
  <si>
    <t>Налоговые и неналоговые доходы бюджета</t>
  </si>
  <si>
    <t xml:space="preserve"> Дергачевского муниципального района  Саратовской области </t>
  </si>
  <si>
    <t xml:space="preserve"> на очередной финансовый 2016 год</t>
  </si>
  <si>
    <t>тыс. руб.</t>
  </si>
  <si>
    <t>Код бюджетной классификации</t>
  </si>
  <si>
    <t>Наименование доходов</t>
  </si>
  <si>
    <t xml:space="preserve">Сумма 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</si>
  <si>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</si>
  <si>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</si>
  <si>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</si>
  <si>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</si>
  <si>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</si>
  <si>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</si>
  <si>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</si>
  <si>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</si>
  <si>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</si>
  <si>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000 1 05 02010 02 0000 110</t>
  </si>
  <si>
    <t>Единый налог на вмененный доход  для отдельных видов деятельности</t>
  </si>
  <si>
    <t>000 1 05 03010 01 0000 110</t>
  </si>
  <si>
    <t xml:space="preserve">Единый сельскохозяйственный налог </t>
  </si>
  <si>
    <t>000 1 08 00000 00 0000 110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</si>
  <si>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</si>
  <si>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</si>
  <si>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</si>
  <si>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</si>
  <si>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</si>
  <si>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</si>
  <si>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</si>
  <si>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</si>
  <si>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</si>
  <si>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</si>
  <si>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</si>
  <si>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</si>
  <si>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</si>
  <si>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</si>
  <si>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</si>
  <si>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 в том числе казенных)</t>
  </si>
  <si>
    <t>000 1 11 05010 00 0000 120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</si>
  <si>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 договоров аренды указанных земельных участков</t>
  </si>
  <si>
    <t>000 1 11 05013 10 0000 120</t>
  </si>
  <si>
    <t>Доходы, получаемые в виде арендной  платы за земельные участки, государственная собственность на которые не разграничена, и которые расположены в границах сельских поселений, а также средства от продажи права на заключение  договоров аренды указанных земельных участков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</si>
  <si>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</si>
  <si>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</si>
  <si>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</si>
  <si>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</si>
  <si>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</si>
  <si>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</si>
  <si>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</si>
  <si>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</si>
  <si>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000 1 11 07015 05 0000 120</t>
  </si>
  <si>
    <t>Доходы от перечисления части прибыли, остаю-щейся после уплаты налогов и иных обязательных платежей муниципальных унитарных предприятий, созданных муниципальными районами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</si>
  <si>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</si>
  <si>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</si>
  <si>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</si>
  <si>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</si>
  <si>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</si>
  <si>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</si>
  <si>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</si>
  <si>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</si>
  <si>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</si>
  <si>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</si>
  <si>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</si>
  <si>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 находящегося в государственной и  муниципальный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</si>
  <si>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</si>
  <si>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</si>
  <si>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</si>
  <si>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</si>
  <si>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</si>
  <si>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</si>
  <si>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000 1 16 00000 00 0000 140</t>
  </si>
  <si>
    <t>Штрафы, санкции, возмещение ущерба</t>
  </si>
  <si>
    <t>000 1 13 02995 05 0000 130</t>
  </si>
  <si>
    <t>Доходы от компенсации затрат бюджетов муниципальных районов</t>
  </si>
  <si>
    <t xml:space="preserve">Приложение 3
к решению от 30.11.2016г. № 04-20
Приложение 3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</si>
</sst>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/>
    <xf numFmtId="0" fontId="6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abSelected="1" workbookViewId="0">
      <selection sqref="A1:C1"/>
    </sheetView>
  </sheetViews>
  <sheetFormatPr defaultRowHeight="15"/>
  <cols>
    <col min="1" max="1" width="23.7109375" style="20" customWidth="1"/>
    <col min="2" max="2" width="56.5703125" style="5" customWidth="1"/>
    <col min="3" max="3" width="13.42578125" style="5" customWidth="1"/>
    <col min="4" max="16384" width="9.140625" style="5"/>
  </cols>
  <sheetData>
    <row r="1" spans="1:3" ht="76.5" customHeight="1">
      <c r="A1" s="26" t="s">
        <v>73</v>
      </c>
      <c r="B1" s="26"/>
      <c r="C1" s="26"/>
    </row>
    <row r="2" spans="1:3">
      <c r="A2" s="6"/>
    </row>
    <row r="3" spans="1:3" ht="18.75">
      <c r="A3" s="24" t="s">
        <v>0</v>
      </c>
      <c r="B3" s="24"/>
      <c r="C3" s="24"/>
    </row>
    <row r="4" spans="1:3" ht="18.75">
      <c r="A4" s="24" t="s">
        <v>1</v>
      </c>
      <c r="B4" s="24"/>
      <c r="C4" s="24"/>
    </row>
    <row r="5" spans="1:3" ht="18.75">
      <c r="A5" s="24" t="s">
        <v>2</v>
      </c>
      <c r="B5" s="24"/>
      <c r="C5" s="24"/>
    </row>
    <row r="6" spans="1:3" ht="15.75">
      <c r="A6" s="25" t="s">
        <v>3</v>
      </c>
      <c r="B6" s="25"/>
      <c r="C6" s="25"/>
    </row>
    <row r="7" spans="1:3" ht="25.5">
      <c r="A7" s="7" t="s">
        <v>4</v>
      </c>
      <c r="B7" s="8" t="s">
        <v>5</v>
      </c>
      <c r="C7" s="8" t="s">
        <v>6</v>
      </c>
    </row>
    <row r="8" spans="1:3" ht="25.5">
      <c r="A8" s="9" t="s">
        <v>7</v>
      </c>
      <c r="B8" s="10" t="s">
        <v>8</v>
      </c>
      <c r="C8" s="11">
        <f>C9+C21</f>
        <v>59643.3</v>
      </c>
    </row>
    <row r="9" spans="1:3" s="12" customFormat="1" ht="15.75">
      <c r="A9" s="9"/>
      <c r="B9" s="10" t="s">
        <v>9</v>
      </c>
      <c r="C9" s="11">
        <f>C10+C12+C15+C17+C18+C19+C20</f>
        <v>40270.800000000003</v>
      </c>
    </row>
    <row r="10" spans="1:3" s="15" customFormat="1" ht="15.75">
      <c r="A10" s="13" t="s">
        <v>10</v>
      </c>
      <c r="B10" s="14" t="s">
        <v>11</v>
      </c>
      <c r="C10" s="1">
        <f>C11</f>
        <v>22988.5</v>
      </c>
    </row>
    <row r="11" spans="1:3" ht="15.75">
      <c r="A11" s="2" t="s">
        <v>12</v>
      </c>
      <c r="B11" s="3" t="s">
        <v>13</v>
      </c>
      <c r="C11" s="4">
        <f>21988.5+1000</f>
        <v>22988.5</v>
      </c>
    </row>
    <row r="12" spans="1:3" s="15" customFormat="1" ht="15.75">
      <c r="A12" s="13" t="s">
        <v>14</v>
      </c>
      <c r="B12" s="14" t="s">
        <v>15</v>
      </c>
      <c r="C12" s="1">
        <f>C13+C14</f>
        <v>5232.2</v>
      </c>
    </row>
    <row r="13" spans="1:3" ht="31.5">
      <c r="A13" s="13" t="s">
        <v>16</v>
      </c>
      <c r="B13" s="14" t="s">
        <v>17</v>
      </c>
      <c r="C13" s="1">
        <v>2689.6</v>
      </c>
    </row>
    <row r="14" spans="1:3" ht="15.75">
      <c r="A14" s="13" t="s">
        <v>18</v>
      </c>
      <c r="B14" s="14" t="s">
        <v>19</v>
      </c>
      <c r="C14" s="1">
        <v>2542.6</v>
      </c>
    </row>
    <row r="15" spans="1:3" s="15" customFormat="1" ht="15.75">
      <c r="A15" s="13" t="s">
        <v>20</v>
      </c>
      <c r="B15" s="14" t="s">
        <v>21</v>
      </c>
      <c r="C15" s="1">
        <f>C16</f>
        <v>950</v>
      </c>
    </row>
    <row r="16" spans="1:3" ht="31.5">
      <c r="A16" s="13" t="s">
        <v>22</v>
      </c>
      <c r="B16" s="14" t="s">
        <v>23</v>
      </c>
      <c r="C16" s="1">
        <v>950</v>
      </c>
    </row>
    <row r="17" spans="1:3" ht="94.5">
      <c r="A17" s="2" t="s">
        <v>24</v>
      </c>
      <c r="B17" s="3" t="s">
        <v>25</v>
      </c>
      <c r="C17" s="4">
        <f>3186.1+313.5</f>
        <v>3499.6</v>
      </c>
    </row>
    <row r="18" spans="1:3" ht="110.25">
      <c r="A18" s="2" t="s">
        <v>26</v>
      </c>
      <c r="B18" s="3" t="s">
        <v>27</v>
      </c>
      <c r="C18" s="4">
        <f>48.4+8.1</f>
        <v>56.5</v>
      </c>
    </row>
    <row r="19" spans="1:3" ht="94.5">
      <c r="A19" s="21" t="s">
        <v>28</v>
      </c>
      <c r="B19" s="22" t="s">
        <v>29</v>
      </c>
      <c r="C19" s="23">
        <f>6954+1077.2</f>
        <v>8031.2</v>
      </c>
    </row>
    <row r="20" spans="1:3" ht="94.5">
      <c r="A20" s="2" t="s">
        <v>30</v>
      </c>
      <c r="B20" s="3" t="s">
        <v>31</v>
      </c>
      <c r="C20" s="4">
        <f>-1229.9+742.7</f>
        <v>-487.20000000000005</v>
      </c>
    </row>
    <row r="21" spans="1:3" ht="15.75">
      <c r="A21" s="9"/>
      <c r="B21" s="10" t="s">
        <v>32</v>
      </c>
      <c r="C21" s="11">
        <f>C22+C31+C33+C36+C41</f>
        <v>19372.5</v>
      </c>
    </row>
    <row r="22" spans="1:3" ht="31.5">
      <c r="A22" s="16" t="s">
        <v>33</v>
      </c>
      <c r="B22" s="17" t="s">
        <v>34</v>
      </c>
      <c r="C22" s="18">
        <f>C23+C28</f>
        <v>3734.6</v>
      </c>
    </row>
    <row r="23" spans="1:3" ht="110.25">
      <c r="A23" s="13" t="s">
        <v>35</v>
      </c>
      <c r="B23" s="14" t="s">
        <v>36</v>
      </c>
      <c r="C23" s="1">
        <f>C24+C26</f>
        <v>3723.1</v>
      </c>
    </row>
    <row r="24" spans="1:3" ht="78.75">
      <c r="A24" s="16" t="s">
        <v>37</v>
      </c>
      <c r="B24" s="17" t="s">
        <v>38</v>
      </c>
      <c r="C24" s="18">
        <f>C25</f>
        <v>3401</v>
      </c>
    </row>
    <row r="25" spans="1:3" ht="94.5">
      <c r="A25" s="16" t="s">
        <v>39</v>
      </c>
      <c r="B25" s="17" t="s">
        <v>40</v>
      </c>
      <c r="C25" s="18">
        <v>3401</v>
      </c>
    </row>
    <row r="26" spans="1:3" ht="94.5">
      <c r="A26" s="16" t="s">
        <v>41</v>
      </c>
      <c r="B26" s="17" t="s">
        <v>42</v>
      </c>
      <c r="C26" s="18">
        <f>C27</f>
        <v>322.10000000000002</v>
      </c>
    </row>
    <row r="27" spans="1:3" ht="94.5">
      <c r="A27" s="13" t="s">
        <v>43</v>
      </c>
      <c r="B27" s="14" t="s">
        <v>44</v>
      </c>
      <c r="C27" s="1">
        <v>322.10000000000002</v>
      </c>
    </row>
    <row r="28" spans="1:3" ht="31.5">
      <c r="A28" s="16" t="s">
        <v>45</v>
      </c>
      <c r="B28" s="17" t="s">
        <v>46</v>
      </c>
      <c r="C28" s="18">
        <f>C29</f>
        <v>11.5</v>
      </c>
    </row>
    <row r="29" spans="1:3" ht="63">
      <c r="A29" s="16" t="s">
        <v>47</v>
      </c>
      <c r="B29" s="17" t="s">
        <v>48</v>
      </c>
      <c r="C29" s="18">
        <f>C30</f>
        <v>11.5</v>
      </c>
    </row>
    <row r="30" spans="1:3" ht="63">
      <c r="A30" s="13" t="s">
        <v>49</v>
      </c>
      <c r="B30" s="14" t="s">
        <v>50</v>
      </c>
      <c r="C30" s="1">
        <v>11.5</v>
      </c>
    </row>
    <row r="31" spans="1:3" ht="15.75">
      <c r="A31" s="13" t="s">
        <v>51</v>
      </c>
      <c r="B31" s="14" t="s">
        <v>52</v>
      </c>
      <c r="C31" s="1">
        <f>C32</f>
        <v>67.2</v>
      </c>
    </row>
    <row r="32" spans="1:3" ht="31.5">
      <c r="A32" s="13" t="s">
        <v>53</v>
      </c>
      <c r="B32" s="14" t="s">
        <v>54</v>
      </c>
      <c r="C32" s="1">
        <v>67.2</v>
      </c>
    </row>
    <row r="33" spans="1:3" ht="31.5">
      <c r="A33" s="13" t="s">
        <v>55</v>
      </c>
      <c r="B33" s="14" t="s">
        <v>56</v>
      </c>
      <c r="C33" s="1">
        <f>C34+C35</f>
        <v>2507.8000000000002</v>
      </c>
    </row>
    <row r="34" spans="1:3" ht="47.25">
      <c r="A34" s="13" t="s">
        <v>57</v>
      </c>
      <c r="B34" s="14" t="s">
        <v>58</v>
      </c>
      <c r="C34" s="1">
        <v>2500</v>
      </c>
    </row>
    <row r="35" spans="1:3" ht="31.5">
      <c r="A35" s="13" t="s">
        <v>71</v>
      </c>
      <c r="B35" s="14" t="s">
        <v>72</v>
      </c>
      <c r="C35" s="1">
        <v>7.8</v>
      </c>
    </row>
    <row r="36" spans="1:3" ht="31.5">
      <c r="A36" s="16" t="s">
        <v>59</v>
      </c>
      <c r="B36" s="17" t="s">
        <v>60</v>
      </c>
      <c r="C36" s="18">
        <f>C37+C39</f>
        <v>12137.1</v>
      </c>
    </row>
    <row r="37" spans="1:3" ht="94.5">
      <c r="A37" s="16" t="s">
        <v>61</v>
      </c>
      <c r="B37" s="17" t="s">
        <v>62</v>
      </c>
      <c r="C37" s="18">
        <f>C38</f>
        <v>2000</v>
      </c>
    </row>
    <row r="38" spans="1:3" ht="110.25">
      <c r="A38" s="13" t="s">
        <v>63</v>
      </c>
      <c r="B38" s="14" t="s">
        <v>64</v>
      </c>
      <c r="C38" s="1">
        <v>2000</v>
      </c>
    </row>
    <row r="39" spans="1:3" ht="31.5">
      <c r="A39" s="16" t="s">
        <v>65</v>
      </c>
      <c r="B39" s="17" t="s">
        <v>66</v>
      </c>
      <c r="C39" s="18">
        <f>C40</f>
        <v>10137.1</v>
      </c>
    </row>
    <row r="40" spans="1:3" ht="63">
      <c r="A40" s="2" t="s">
        <v>67</v>
      </c>
      <c r="B40" s="3" t="s">
        <v>68</v>
      </c>
      <c r="C40" s="4">
        <f>30+1000+1767.1+7340</f>
        <v>10137.1</v>
      </c>
    </row>
    <row r="41" spans="1:3" ht="15.75">
      <c r="A41" s="13" t="s">
        <v>69</v>
      </c>
      <c r="B41" s="14" t="s">
        <v>70</v>
      </c>
      <c r="C41" s="1">
        <v>925.8</v>
      </c>
    </row>
    <row r="42" spans="1:3">
      <c r="A42" s="19"/>
    </row>
  </sheetData>
  <mergeCells count="5">
    <mergeCell ref="A3:C3"/>
    <mergeCell ref="A4:C4"/>
    <mergeCell ref="A5:C5"/>
    <mergeCell ref="A6:C6"/>
    <mergeCell ref="A1:C1"/>
  </mergeCells>
  <pageMargins left="0.70866141732283472" right="0.19685039370078741" top="0.35433070866141736" bottom="0.15748031496062992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2016-12-12T10:14:11Z</dcterms:modified>
</cp:coreProperties>
</file>